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1098809005\Desktop\BACKUP RAUL 2024\INFORME DE GESTION 2024\INFORME DE GESTION II TRIMESTRE 2024 - PRESUPUESTO\"/>
    </mc:Choice>
  </mc:AlternateContent>
  <bookViews>
    <workbookView xWindow="0" yWindow="0" windowWidth="28800" windowHeight="11010"/>
  </bookViews>
  <sheets>
    <sheet name="GASTOS GENERALES" sheetId="2" r:id="rId1"/>
  </sheets>
  <calcPr calcId="162913"/>
</workbook>
</file>

<file path=xl/calcChain.xml><?xml version="1.0" encoding="utf-8"?>
<calcChain xmlns="http://schemas.openxmlformats.org/spreadsheetml/2006/main">
  <c r="M8" i="2" l="1"/>
  <c r="M9" i="2"/>
  <c r="M10" i="2"/>
  <c r="M11" i="2"/>
  <c r="M12" i="2"/>
  <c r="M13" i="2"/>
  <c r="M14" i="2"/>
  <c r="M15" i="2"/>
  <c r="M16" i="2"/>
  <c r="M17" i="2"/>
  <c r="M18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7" i="2"/>
</calcChain>
</file>

<file path=xl/sharedStrings.xml><?xml version="1.0" encoding="utf-8"?>
<sst xmlns="http://schemas.openxmlformats.org/spreadsheetml/2006/main" count="106" uniqueCount="59">
  <si>
    <t>INDERBU</t>
  </si>
  <si>
    <t>NIT: 00804002166 - 1</t>
  </si>
  <si>
    <t>EJECUCION PRESUPUESTAL DE GASTOS</t>
  </si>
  <si>
    <t>Periodo comprendido entre 01-04-2024 y 30-06-2024</t>
  </si>
  <si>
    <t>Rubro Presupuestal</t>
  </si>
  <si>
    <t>Descripción</t>
  </si>
  <si>
    <t>Fuente</t>
  </si>
  <si>
    <t>Presupuesto Inicial</t>
  </si>
  <si>
    <t>Créditos</t>
  </si>
  <si>
    <t>Contracréditos</t>
  </si>
  <si>
    <t>Presupuesto Definitivo</t>
  </si>
  <si>
    <t>Total Ejecutado Segun Cdps</t>
  </si>
  <si>
    <t>Saldo por Ejecutar</t>
  </si>
  <si>
    <t>Total Compromisos</t>
  </si>
  <si>
    <t>Total Obligaciones</t>
  </si>
  <si>
    <t>Total Pagos</t>
  </si>
  <si>
    <t>RPAL</t>
  </si>
  <si>
    <t>2.1.2</t>
  </si>
  <si>
    <t>ADQUISICIÓN DE BIENES Y SERVICIOS</t>
  </si>
  <si>
    <t>2.1.2.02</t>
  </si>
  <si>
    <t>ADQUISICIONES DIFERENTES DE ACTIVOS</t>
  </si>
  <si>
    <t>2.1.2.02.01</t>
  </si>
  <si>
    <t>MATERIALES Y SUMINISTROS</t>
  </si>
  <si>
    <t>2.1.2.02.01.003.3337005</t>
  </si>
  <si>
    <t>Otros bienes transportables (excepto productos metálicos, maquinaria y equipo)</t>
  </si>
  <si>
    <t>2.1.2.02.01.003.61151</t>
  </si>
  <si>
    <t>2.1.2.02.01.003.61176</t>
  </si>
  <si>
    <t>2.1.2.02.01.003.62459</t>
  </si>
  <si>
    <t>2.1.2.02.02</t>
  </si>
  <si>
    <t>ADQUISICIÓN DE SERVICIOS</t>
  </si>
  <si>
    <t>2.1.2.02.02.006.65116</t>
  </si>
  <si>
    <t>Comercio y distribución; alojamiento; servicios de suministro de comidas y bebidas; servicios de transporte; y servicios de distribución de electricidad, gas y agua</t>
  </si>
  <si>
    <t>2.1.2.02.02.006.68014</t>
  </si>
  <si>
    <t>2.1.2.02.02.006.69112</t>
  </si>
  <si>
    <t>2.1.2.02.02.006.69230</t>
  </si>
  <si>
    <t>2.1.2.02.02.007.71358</t>
  </si>
  <si>
    <t>Servicios financieros y servicios conexos; servicios inmobiliarios; y servicios de arrendamiento y leasing</t>
  </si>
  <si>
    <t>2.1.2.02.02.007.71359</t>
  </si>
  <si>
    <t>2.1.2.02.02.008.82130</t>
  </si>
  <si>
    <t>Servicios prestados a las empresas y servicios de producción</t>
  </si>
  <si>
    <t>2.1.2.02.02.008.82199</t>
  </si>
  <si>
    <t>2.1.2.02.02.008.82221</t>
  </si>
  <si>
    <t>2.1.2.02.02.008.83113</t>
  </si>
  <si>
    <t>2.1.2.02.02.008.83115</t>
  </si>
  <si>
    <t>2.1.2.02.02.008.83132</t>
  </si>
  <si>
    <t>2.1.2.02.02.008.83151</t>
  </si>
  <si>
    <t>2.1.2.02.02.008.83931</t>
  </si>
  <si>
    <t>2.1.2.02.02.008.83990</t>
  </si>
  <si>
    <t>2.1.2.02.02.008.84190</t>
  </si>
  <si>
    <t>2.1.2.02.02.008.85250</t>
  </si>
  <si>
    <t>2.1.2.02.02.008.85991</t>
  </si>
  <si>
    <t>2.1.2.02.02.008.8715399</t>
  </si>
  <si>
    <t>2.1.2.02.02.009.92913</t>
  </si>
  <si>
    <t>Servicios para la comunidad, sociales y personales</t>
  </si>
  <si>
    <t>2.1.2.02.02.009.95200</t>
  </si>
  <si>
    <t>2.1.2.02.02.009.96990</t>
  </si>
  <si>
    <t>2.1.2.02.02.010.85999</t>
  </si>
  <si>
    <t>Viáticos de los funcionarios en comisión</t>
  </si>
  <si>
    <t>EJECUCION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</si>
</sst>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wrapText="1"/>
    </xf>
    <xf numFmtId="0" fontId="20" fillId="0" borderId="10" xfId="0" applyFont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wrapText="1"/>
    </xf>
    <xf numFmtId="10" fontId="21" fillId="33" borderId="10" xfId="2" applyNumberFormat="1" applyFont="1" applyFill="1" applyBorder="1" applyAlignment="1">
      <alignment horizontal="right" wrapText="1"/>
    </xf>
    <xf numFmtId="164" fontId="19" fillId="0" borderId="0" xfId="1" applyNumberFormat="1" applyFont="1" applyAlignment="1">
      <alignment wrapText="1"/>
    </xf>
    <xf numFmtId="164" fontId="20" fillId="0" borderId="10" xfId="1" applyNumberFormat="1" applyFont="1" applyBorder="1" applyAlignment="1">
      <alignment horizontal="center" vertical="center" wrapText="1"/>
    </xf>
    <xf numFmtId="164" fontId="18" fillId="33" borderId="10" xfId="1" applyNumberFormat="1" applyFont="1" applyFill="1" applyBorder="1" applyAlignment="1">
      <alignment horizontal="right" wrapText="1"/>
    </xf>
    <xf numFmtId="164" fontId="0" fillId="0" borderId="0" xfId="1" applyNumberFormat="1" applyFont="1"/>
    <xf numFmtId="10" fontId="0" fillId="0" borderId="0" xfId="2" applyNumberFormat="1" applyFont="1"/>
    <xf numFmtId="0" fontId="22" fillId="0" borderId="0" xfId="0" applyFont="1" applyAlignment="1">
      <alignment wrapText="1"/>
    </xf>
    <xf numFmtId="49" fontId="20" fillId="33" borderId="10" xfId="0" applyNumberFormat="1" applyFont="1" applyFill="1" applyBorder="1" applyAlignment="1">
      <alignment wrapText="1"/>
    </xf>
    <xf numFmtId="164" fontId="20" fillId="33" borderId="10" xfId="1" applyNumberFormat="1" applyFont="1" applyFill="1" applyBorder="1" applyAlignment="1">
      <alignment horizontal="right" wrapText="1"/>
    </xf>
    <xf numFmtId="10" fontId="20" fillId="33" borderId="10" xfId="2" applyNumberFormat="1" applyFont="1" applyFill="1" applyBorder="1" applyAlignment="1">
      <alignment horizontal="right" wrapText="1"/>
    </xf>
    <xf numFmtId="0" fontId="20" fillId="0" borderId="0" xfId="0" applyFont="1" applyAlignment="1">
      <alignment horizontal="center" wrapText="1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oneda" xfId="1" builtinId="4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tabSelected="1" workbookViewId="0">
      <selection activeCell="L7" sqref="L7:L8"/>
    </sheetView>
  </sheetViews>
  <sheetFormatPr baseColWidth="10" defaultRowHeight="15" x14ac:dyDescent="0.25"/>
  <cols>
    <col min="1" max="1" width="25.85546875" bestFit="1" customWidth="1"/>
    <col min="2" max="2" width="45.7109375" bestFit="1" customWidth="1"/>
    <col min="3" max="3" width="6.5703125" customWidth="1"/>
    <col min="4" max="4" width="17" style="8" bestFit="1" customWidth="1"/>
    <col min="5" max="6" width="14.140625" style="8" bestFit="1" customWidth="1"/>
    <col min="7" max="7" width="15.85546875" style="8" bestFit="1" customWidth="1"/>
    <col min="8" max="8" width="19.5703125" style="8" bestFit="1" customWidth="1"/>
    <col min="9" max="9" width="16.28515625" style="8" bestFit="1" customWidth="1"/>
    <col min="10" max="10" width="17.140625" style="8" bestFit="1" customWidth="1"/>
    <col min="11" max="11" width="16.28515625" style="8" bestFit="1" customWidth="1"/>
    <col min="12" max="12" width="15.85546875" style="8" bestFit="1" customWidth="1"/>
    <col min="13" max="13" width="11.85546875" bestFit="1" customWidth="1"/>
  </cols>
  <sheetData>
    <row r="1" spans="1:14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ht="1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1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15" customHeight="1" x14ac:dyDescent="0.25">
      <c r="A5" s="10"/>
      <c r="B5" s="1"/>
      <c r="C5" s="1"/>
      <c r="D5" s="5"/>
      <c r="E5" s="5"/>
      <c r="F5" s="5"/>
      <c r="G5" s="5"/>
      <c r="H5" s="5"/>
      <c r="I5" s="5"/>
      <c r="J5" s="5"/>
      <c r="K5" s="5"/>
      <c r="L5" s="5"/>
    </row>
    <row r="6" spans="1:14" ht="21" customHeight="1" x14ac:dyDescent="0.25">
      <c r="A6" s="2" t="s">
        <v>4</v>
      </c>
      <c r="B6" s="2" t="s">
        <v>5</v>
      </c>
      <c r="C6" s="2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2" t="s">
        <v>58</v>
      </c>
    </row>
    <row r="7" spans="1:14" ht="16.5" customHeight="1" x14ac:dyDescent="0.25">
      <c r="A7" s="11" t="s">
        <v>17</v>
      </c>
      <c r="B7" s="11" t="s">
        <v>18</v>
      </c>
      <c r="C7" s="11"/>
      <c r="D7" s="12">
        <v>3718819734</v>
      </c>
      <c r="E7" s="12">
        <v>204162965</v>
      </c>
      <c r="F7" s="12">
        <v>183689206</v>
      </c>
      <c r="G7" s="12">
        <v>3739293493</v>
      </c>
      <c r="H7" s="12">
        <v>3102295248.04</v>
      </c>
      <c r="I7" s="12">
        <v>636998244.96000004</v>
      </c>
      <c r="J7" s="12">
        <v>3035120318.2800002</v>
      </c>
      <c r="K7" s="12">
        <v>1035739406</v>
      </c>
      <c r="L7" s="12">
        <v>1035739406</v>
      </c>
      <c r="M7" s="13">
        <f>+J7/G7</f>
        <v>0.81168282831015537</v>
      </c>
      <c r="N7" s="9"/>
    </row>
    <row r="8" spans="1:14" ht="16.5" customHeight="1" x14ac:dyDescent="0.25">
      <c r="A8" s="11" t="s">
        <v>19</v>
      </c>
      <c r="B8" s="11" t="s">
        <v>20</v>
      </c>
      <c r="C8" s="11"/>
      <c r="D8" s="12">
        <v>3718819734</v>
      </c>
      <c r="E8" s="12">
        <v>204162965</v>
      </c>
      <c r="F8" s="12">
        <v>183689206</v>
      </c>
      <c r="G8" s="12">
        <v>3739293493</v>
      </c>
      <c r="H8" s="12">
        <v>3102295248.04</v>
      </c>
      <c r="I8" s="12">
        <v>636998244.96000004</v>
      </c>
      <c r="J8" s="12">
        <v>3035120318.2800002</v>
      </c>
      <c r="K8" s="12">
        <v>1035739406</v>
      </c>
      <c r="L8" s="12">
        <v>1035739406</v>
      </c>
      <c r="M8" s="13">
        <f t="shared" ref="M8:M37" si="0">+J8/G8</f>
        <v>0.81168282831015537</v>
      </c>
    </row>
    <row r="9" spans="1:14" ht="16.5" customHeight="1" x14ac:dyDescent="0.25">
      <c r="A9" s="11" t="s">
        <v>21</v>
      </c>
      <c r="B9" s="11" t="s">
        <v>22</v>
      </c>
      <c r="C9" s="11"/>
      <c r="D9" s="12">
        <v>75360000</v>
      </c>
      <c r="E9" s="12">
        <v>0</v>
      </c>
      <c r="F9" s="12">
        <v>0</v>
      </c>
      <c r="G9" s="12">
        <v>75360000</v>
      </c>
      <c r="H9" s="12">
        <v>6360000</v>
      </c>
      <c r="I9" s="12">
        <v>69000000</v>
      </c>
      <c r="J9" s="12">
        <v>530000</v>
      </c>
      <c r="K9" s="12">
        <v>530000</v>
      </c>
      <c r="L9" s="12">
        <v>530000</v>
      </c>
      <c r="M9" s="13">
        <f t="shared" si="0"/>
        <v>7.0329087048832273E-3</v>
      </c>
    </row>
    <row r="10" spans="1:14" ht="16.5" customHeight="1" x14ac:dyDescent="0.25">
      <c r="A10" s="3" t="s">
        <v>23</v>
      </c>
      <c r="B10" s="3" t="s">
        <v>24</v>
      </c>
      <c r="C10" s="3" t="s">
        <v>16</v>
      </c>
      <c r="D10" s="7">
        <v>5000000</v>
      </c>
      <c r="E10" s="7">
        <v>0</v>
      </c>
      <c r="F10" s="7">
        <v>0</v>
      </c>
      <c r="G10" s="7">
        <v>5000000</v>
      </c>
      <c r="H10" s="7">
        <v>0</v>
      </c>
      <c r="I10" s="7">
        <v>5000000</v>
      </c>
      <c r="J10" s="7">
        <v>0</v>
      </c>
      <c r="K10" s="7">
        <v>0</v>
      </c>
      <c r="L10" s="7">
        <v>0</v>
      </c>
      <c r="M10" s="4">
        <f t="shared" si="0"/>
        <v>0</v>
      </c>
    </row>
    <row r="11" spans="1:14" ht="16.5" customHeight="1" x14ac:dyDescent="0.25">
      <c r="A11" s="3" t="s">
        <v>25</v>
      </c>
      <c r="B11" s="3" t="s">
        <v>24</v>
      </c>
      <c r="C11" s="3" t="s">
        <v>16</v>
      </c>
      <c r="D11" s="7">
        <v>60000000</v>
      </c>
      <c r="E11" s="7">
        <v>0</v>
      </c>
      <c r="F11" s="7">
        <v>0</v>
      </c>
      <c r="G11" s="7">
        <v>60000000</v>
      </c>
      <c r="H11" s="7">
        <v>0</v>
      </c>
      <c r="I11" s="7">
        <v>60000000</v>
      </c>
      <c r="J11" s="7">
        <v>0</v>
      </c>
      <c r="K11" s="7">
        <v>0</v>
      </c>
      <c r="L11" s="7">
        <v>0</v>
      </c>
      <c r="M11" s="4">
        <f t="shared" si="0"/>
        <v>0</v>
      </c>
    </row>
    <row r="12" spans="1:14" ht="16.5" customHeight="1" x14ac:dyDescent="0.25">
      <c r="A12" s="3" t="s">
        <v>26</v>
      </c>
      <c r="B12" s="3" t="s">
        <v>24</v>
      </c>
      <c r="C12" s="3" t="s">
        <v>16</v>
      </c>
      <c r="D12" s="7">
        <v>4000000</v>
      </c>
      <c r="E12" s="7">
        <v>0</v>
      </c>
      <c r="F12" s="7">
        <v>0</v>
      </c>
      <c r="G12" s="7">
        <v>4000000</v>
      </c>
      <c r="H12" s="7">
        <v>0</v>
      </c>
      <c r="I12" s="7">
        <v>4000000</v>
      </c>
      <c r="J12" s="7">
        <v>0</v>
      </c>
      <c r="K12" s="7">
        <v>0</v>
      </c>
      <c r="L12" s="7">
        <v>0</v>
      </c>
      <c r="M12" s="4">
        <f t="shared" si="0"/>
        <v>0</v>
      </c>
    </row>
    <row r="13" spans="1:14" ht="16.5" customHeight="1" x14ac:dyDescent="0.25">
      <c r="A13" s="3" t="s">
        <v>27</v>
      </c>
      <c r="B13" s="3" t="s">
        <v>24</v>
      </c>
      <c r="C13" s="3" t="s">
        <v>16</v>
      </c>
      <c r="D13" s="7">
        <v>6360000</v>
      </c>
      <c r="E13" s="7">
        <v>0</v>
      </c>
      <c r="F13" s="7">
        <v>0</v>
      </c>
      <c r="G13" s="7">
        <v>6360000</v>
      </c>
      <c r="H13" s="7">
        <v>6360000</v>
      </c>
      <c r="I13" s="7">
        <v>0</v>
      </c>
      <c r="J13" s="7">
        <v>530000</v>
      </c>
      <c r="K13" s="7">
        <v>530000</v>
      </c>
      <c r="L13" s="7">
        <v>530000</v>
      </c>
      <c r="M13" s="4">
        <f t="shared" si="0"/>
        <v>8.3333333333333329E-2</v>
      </c>
    </row>
    <row r="14" spans="1:14" ht="16.5" customHeight="1" x14ac:dyDescent="0.25">
      <c r="A14" s="11" t="s">
        <v>28</v>
      </c>
      <c r="B14" s="11" t="s">
        <v>29</v>
      </c>
      <c r="C14" s="11"/>
      <c r="D14" s="12">
        <v>3643459734</v>
      </c>
      <c r="E14" s="12">
        <v>204162965</v>
      </c>
      <c r="F14" s="12">
        <v>183689206</v>
      </c>
      <c r="G14" s="12">
        <v>3663933493</v>
      </c>
      <c r="H14" s="12">
        <v>3095935248.04</v>
      </c>
      <c r="I14" s="12">
        <v>567998244.96000004</v>
      </c>
      <c r="J14" s="12">
        <v>3034590318.2800002</v>
      </c>
      <c r="K14" s="12">
        <v>1035209406</v>
      </c>
      <c r="L14" s="12">
        <v>1035209406</v>
      </c>
      <c r="M14" s="13">
        <f t="shared" si="0"/>
        <v>0.82823291527469878</v>
      </c>
    </row>
    <row r="15" spans="1:14" ht="16.5" customHeight="1" x14ac:dyDescent="0.25">
      <c r="A15" s="3" t="s">
        <v>30</v>
      </c>
      <c r="B15" s="3" t="s">
        <v>31</v>
      </c>
      <c r="C15" s="3" t="s">
        <v>16</v>
      </c>
      <c r="D15" s="7">
        <v>14760000</v>
      </c>
      <c r="E15" s="7">
        <v>0</v>
      </c>
      <c r="F15" s="7">
        <v>0</v>
      </c>
      <c r="G15" s="7">
        <v>14760000</v>
      </c>
      <c r="H15" s="7">
        <v>960000</v>
      </c>
      <c r="I15" s="7">
        <v>13800000</v>
      </c>
      <c r="J15" s="7">
        <v>80000</v>
      </c>
      <c r="K15" s="7">
        <v>80000</v>
      </c>
      <c r="L15" s="7">
        <v>80000</v>
      </c>
      <c r="M15" s="4">
        <f t="shared" si="0"/>
        <v>5.4200542005420054E-3</v>
      </c>
    </row>
    <row r="16" spans="1:14" ht="16.5" customHeight="1" x14ac:dyDescent="0.25">
      <c r="A16" s="3" t="s">
        <v>32</v>
      </c>
      <c r="B16" s="3" t="s">
        <v>31</v>
      </c>
      <c r="C16" s="3" t="s">
        <v>16</v>
      </c>
      <c r="D16" s="7">
        <v>61800000</v>
      </c>
      <c r="E16" s="7">
        <v>0</v>
      </c>
      <c r="F16" s="7">
        <v>52800000</v>
      </c>
      <c r="G16" s="7">
        <v>9000000</v>
      </c>
      <c r="H16" s="7">
        <v>9000000</v>
      </c>
      <c r="I16" s="7">
        <v>0</v>
      </c>
      <c r="J16" s="7">
        <v>9000000</v>
      </c>
      <c r="K16" s="7">
        <v>9000000</v>
      </c>
      <c r="L16" s="7">
        <v>9000000</v>
      </c>
      <c r="M16" s="4">
        <f t="shared" si="0"/>
        <v>1</v>
      </c>
    </row>
    <row r="17" spans="1:13" ht="16.5" customHeight="1" x14ac:dyDescent="0.25">
      <c r="A17" s="3" t="s">
        <v>33</v>
      </c>
      <c r="B17" s="3" t="s">
        <v>31</v>
      </c>
      <c r="C17" s="3" t="s">
        <v>16</v>
      </c>
      <c r="D17" s="7">
        <v>293039601</v>
      </c>
      <c r="E17" s="7">
        <v>0</v>
      </c>
      <c r="F17" s="7">
        <v>0</v>
      </c>
      <c r="G17" s="7">
        <v>293039601</v>
      </c>
      <c r="H17" s="7">
        <v>218346179</v>
      </c>
      <c r="I17" s="7">
        <v>74693422</v>
      </c>
      <c r="J17" s="7">
        <v>218346179</v>
      </c>
      <c r="K17" s="7">
        <v>218346179</v>
      </c>
      <c r="L17" s="7">
        <v>218346179</v>
      </c>
      <c r="M17" s="4">
        <f t="shared" si="0"/>
        <v>0.74510809547546442</v>
      </c>
    </row>
    <row r="18" spans="1:13" ht="16.5" customHeight="1" x14ac:dyDescent="0.25">
      <c r="A18" s="3" t="s">
        <v>34</v>
      </c>
      <c r="B18" s="3" t="s">
        <v>31</v>
      </c>
      <c r="C18" s="3" t="s">
        <v>16</v>
      </c>
      <c r="D18" s="7">
        <v>130083333</v>
      </c>
      <c r="E18" s="7">
        <v>13149334</v>
      </c>
      <c r="F18" s="7">
        <v>0</v>
      </c>
      <c r="G18" s="7">
        <v>143232667</v>
      </c>
      <c r="H18" s="7">
        <v>143232667</v>
      </c>
      <c r="I18" s="7">
        <v>0</v>
      </c>
      <c r="J18" s="7">
        <v>143232667</v>
      </c>
      <c r="K18" s="7">
        <v>143232667</v>
      </c>
      <c r="L18" s="7">
        <v>143232667</v>
      </c>
      <c r="M18" s="4">
        <f t="shared" si="0"/>
        <v>1</v>
      </c>
    </row>
    <row r="19" spans="1:13" ht="16.5" customHeight="1" x14ac:dyDescent="0.25">
      <c r="A19" s="3" t="s">
        <v>35</v>
      </c>
      <c r="B19" s="3" t="s">
        <v>36</v>
      </c>
      <c r="C19" s="3" t="s">
        <v>16</v>
      </c>
      <c r="D19" s="7">
        <v>9500000</v>
      </c>
      <c r="E19" s="7">
        <v>0</v>
      </c>
      <c r="F19" s="7">
        <v>9500000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4">
        <v>0</v>
      </c>
    </row>
    <row r="20" spans="1:13" ht="16.5" customHeight="1" x14ac:dyDescent="0.25">
      <c r="A20" s="3" t="s">
        <v>37</v>
      </c>
      <c r="B20" s="3" t="s">
        <v>36</v>
      </c>
      <c r="C20" s="3" t="s">
        <v>16</v>
      </c>
      <c r="D20" s="7">
        <v>102500000</v>
      </c>
      <c r="E20" s="7">
        <v>0</v>
      </c>
      <c r="F20" s="7">
        <v>0</v>
      </c>
      <c r="G20" s="7">
        <v>102500000</v>
      </c>
      <c r="H20" s="7">
        <v>68790870</v>
      </c>
      <c r="I20" s="7">
        <v>33709130</v>
      </c>
      <c r="J20" s="7">
        <v>31522572</v>
      </c>
      <c r="K20" s="7">
        <v>0</v>
      </c>
      <c r="L20" s="7">
        <v>0</v>
      </c>
      <c r="M20" s="4">
        <f t="shared" si="0"/>
        <v>0.30753728780487805</v>
      </c>
    </row>
    <row r="21" spans="1:13" ht="16.5" customHeight="1" x14ac:dyDescent="0.25">
      <c r="A21" s="3" t="s">
        <v>38</v>
      </c>
      <c r="B21" s="3" t="s">
        <v>39</v>
      </c>
      <c r="C21" s="3" t="s">
        <v>16</v>
      </c>
      <c r="D21" s="7">
        <v>480000</v>
      </c>
      <c r="E21" s="7">
        <v>0</v>
      </c>
      <c r="F21" s="7">
        <v>0</v>
      </c>
      <c r="G21" s="7">
        <v>480000</v>
      </c>
      <c r="H21" s="7">
        <v>480000</v>
      </c>
      <c r="I21" s="7">
        <v>0</v>
      </c>
      <c r="J21" s="7">
        <v>40000</v>
      </c>
      <c r="K21" s="7">
        <v>40000</v>
      </c>
      <c r="L21" s="7">
        <v>40000</v>
      </c>
      <c r="M21" s="4">
        <f t="shared" si="0"/>
        <v>8.3333333333333329E-2</v>
      </c>
    </row>
    <row r="22" spans="1:13" ht="16.5" customHeight="1" x14ac:dyDescent="0.25">
      <c r="A22" s="3" t="s">
        <v>40</v>
      </c>
      <c r="B22" s="3" t="s">
        <v>39</v>
      </c>
      <c r="C22" s="3" t="s">
        <v>16</v>
      </c>
      <c r="D22" s="7">
        <v>147600000</v>
      </c>
      <c r="E22" s="7">
        <v>8783333</v>
      </c>
      <c r="F22" s="7">
        <v>0</v>
      </c>
      <c r="G22" s="7">
        <v>156383333</v>
      </c>
      <c r="H22" s="7">
        <v>154883333</v>
      </c>
      <c r="I22" s="7">
        <v>1500000</v>
      </c>
      <c r="J22" s="7">
        <v>154883333</v>
      </c>
      <c r="K22" s="7">
        <v>124500000</v>
      </c>
      <c r="L22" s="7">
        <v>124500000</v>
      </c>
      <c r="M22" s="4">
        <f t="shared" si="0"/>
        <v>0.99040818499500838</v>
      </c>
    </row>
    <row r="23" spans="1:13" ht="16.5" customHeight="1" x14ac:dyDescent="0.25">
      <c r="A23" s="3" t="s">
        <v>41</v>
      </c>
      <c r="B23" s="3" t="s">
        <v>39</v>
      </c>
      <c r="C23" s="3" t="s">
        <v>16</v>
      </c>
      <c r="D23" s="7">
        <v>35400000</v>
      </c>
      <c r="E23" s="7">
        <v>0</v>
      </c>
      <c r="F23" s="7">
        <v>25500000</v>
      </c>
      <c r="G23" s="7">
        <v>9900000</v>
      </c>
      <c r="H23" s="7">
        <v>9900000</v>
      </c>
      <c r="I23" s="7">
        <v>0</v>
      </c>
      <c r="J23" s="7">
        <v>9900000</v>
      </c>
      <c r="K23" s="7">
        <v>9900000</v>
      </c>
      <c r="L23" s="7">
        <v>9900000</v>
      </c>
      <c r="M23" s="4">
        <f t="shared" si="0"/>
        <v>1</v>
      </c>
    </row>
    <row r="24" spans="1:13" ht="16.5" customHeight="1" x14ac:dyDescent="0.25">
      <c r="A24" s="3" t="s">
        <v>42</v>
      </c>
      <c r="B24" s="3" t="s">
        <v>39</v>
      </c>
      <c r="C24" s="3" t="s">
        <v>16</v>
      </c>
      <c r="D24" s="7">
        <v>21000000</v>
      </c>
      <c r="E24" s="7">
        <v>0</v>
      </c>
      <c r="F24" s="7">
        <v>9000000</v>
      </c>
      <c r="G24" s="7">
        <v>12000000</v>
      </c>
      <c r="H24" s="7">
        <v>12000000</v>
      </c>
      <c r="I24" s="7">
        <v>0</v>
      </c>
      <c r="J24" s="7">
        <v>12000000</v>
      </c>
      <c r="K24" s="7">
        <v>10800000</v>
      </c>
      <c r="L24" s="7">
        <v>10800000</v>
      </c>
      <c r="M24" s="4">
        <f t="shared" si="0"/>
        <v>1</v>
      </c>
    </row>
    <row r="25" spans="1:13" ht="16.5" customHeight="1" x14ac:dyDescent="0.25">
      <c r="A25" s="3" t="s">
        <v>43</v>
      </c>
      <c r="B25" s="3" t="s">
        <v>39</v>
      </c>
      <c r="C25" s="3" t="s">
        <v>16</v>
      </c>
      <c r="D25" s="7">
        <v>25200000</v>
      </c>
      <c r="E25" s="7">
        <v>5216666</v>
      </c>
      <c r="F25" s="7">
        <v>0</v>
      </c>
      <c r="G25" s="7">
        <v>30416666</v>
      </c>
      <c r="H25" s="7">
        <v>30416666</v>
      </c>
      <c r="I25" s="7">
        <v>0</v>
      </c>
      <c r="J25" s="7">
        <v>30416666</v>
      </c>
      <c r="K25" s="7">
        <v>25200000</v>
      </c>
      <c r="L25" s="7">
        <v>25200000</v>
      </c>
      <c r="M25" s="4">
        <f t="shared" si="0"/>
        <v>1</v>
      </c>
    </row>
    <row r="26" spans="1:13" ht="16.5" customHeight="1" x14ac:dyDescent="0.25">
      <c r="A26" s="3" t="s">
        <v>44</v>
      </c>
      <c r="B26" s="3" t="s">
        <v>39</v>
      </c>
      <c r="C26" s="3" t="s">
        <v>16</v>
      </c>
      <c r="D26" s="7">
        <v>85000000</v>
      </c>
      <c r="E26" s="7">
        <v>0</v>
      </c>
      <c r="F26" s="7">
        <v>73000000</v>
      </c>
      <c r="G26" s="7">
        <v>12000000</v>
      </c>
      <c r="H26" s="7">
        <v>12000000</v>
      </c>
      <c r="I26" s="7">
        <v>0</v>
      </c>
      <c r="J26" s="7">
        <v>0</v>
      </c>
      <c r="K26" s="7">
        <v>0</v>
      </c>
      <c r="L26" s="7">
        <v>0</v>
      </c>
      <c r="M26" s="4">
        <f t="shared" si="0"/>
        <v>0</v>
      </c>
    </row>
    <row r="27" spans="1:13" ht="16.5" customHeight="1" x14ac:dyDescent="0.25">
      <c r="A27" s="3" t="s">
        <v>45</v>
      </c>
      <c r="B27" s="3" t="s">
        <v>39</v>
      </c>
      <c r="C27" s="3" t="s">
        <v>16</v>
      </c>
      <c r="D27" s="7">
        <v>10000000</v>
      </c>
      <c r="E27" s="7">
        <v>0</v>
      </c>
      <c r="F27" s="7">
        <v>0</v>
      </c>
      <c r="G27" s="7">
        <v>10000000</v>
      </c>
      <c r="H27" s="7">
        <v>0</v>
      </c>
      <c r="I27" s="7">
        <v>10000000</v>
      </c>
      <c r="J27" s="7">
        <v>0</v>
      </c>
      <c r="K27" s="7">
        <v>0</v>
      </c>
      <c r="L27" s="7">
        <v>0</v>
      </c>
      <c r="M27" s="4">
        <f t="shared" si="0"/>
        <v>0</v>
      </c>
    </row>
    <row r="28" spans="1:13" ht="16.5" customHeight="1" x14ac:dyDescent="0.25">
      <c r="A28" s="3" t="s">
        <v>46</v>
      </c>
      <c r="B28" s="3" t="s">
        <v>39</v>
      </c>
      <c r="C28" s="3" t="s">
        <v>16</v>
      </c>
      <c r="D28" s="7">
        <v>21000000</v>
      </c>
      <c r="E28" s="7">
        <v>0</v>
      </c>
      <c r="F28" s="7">
        <v>9000000</v>
      </c>
      <c r="G28" s="7">
        <v>12000000</v>
      </c>
      <c r="H28" s="7">
        <v>12000000</v>
      </c>
      <c r="I28" s="7">
        <v>0</v>
      </c>
      <c r="J28" s="7">
        <v>12000000</v>
      </c>
      <c r="K28" s="7">
        <v>12000000</v>
      </c>
      <c r="L28" s="7">
        <v>12000000</v>
      </c>
      <c r="M28" s="4">
        <f t="shared" si="0"/>
        <v>1</v>
      </c>
    </row>
    <row r="29" spans="1:13" ht="16.5" customHeight="1" x14ac:dyDescent="0.25">
      <c r="A29" s="3" t="s">
        <v>47</v>
      </c>
      <c r="B29" s="3" t="s">
        <v>39</v>
      </c>
      <c r="C29" s="3" t="s">
        <v>16</v>
      </c>
      <c r="D29" s="7">
        <v>534600000</v>
      </c>
      <c r="E29" s="7">
        <v>155300001</v>
      </c>
      <c r="F29" s="7">
        <v>0</v>
      </c>
      <c r="G29" s="7">
        <v>689900001</v>
      </c>
      <c r="H29" s="7">
        <v>354099999</v>
      </c>
      <c r="I29" s="7">
        <v>335800002</v>
      </c>
      <c r="J29" s="7">
        <v>347199999</v>
      </c>
      <c r="K29" s="7">
        <v>280200000</v>
      </c>
      <c r="L29" s="7">
        <v>280200000</v>
      </c>
      <c r="M29" s="4">
        <f t="shared" si="0"/>
        <v>0.50326134004455525</v>
      </c>
    </row>
    <row r="30" spans="1:13" ht="16.5" customHeight="1" x14ac:dyDescent="0.25">
      <c r="A30" s="3" t="s">
        <v>48</v>
      </c>
      <c r="B30" s="3" t="s">
        <v>39</v>
      </c>
      <c r="C30" s="3" t="s">
        <v>16</v>
      </c>
      <c r="D30" s="7">
        <v>25900000</v>
      </c>
      <c r="E30" s="7">
        <v>21713631</v>
      </c>
      <c r="F30" s="7">
        <v>0</v>
      </c>
      <c r="G30" s="7">
        <v>47613631</v>
      </c>
      <c r="H30" s="7">
        <v>23305039</v>
      </c>
      <c r="I30" s="7">
        <v>24308592</v>
      </c>
      <c r="J30" s="7">
        <v>23305039</v>
      </c>
      <c r="K30" s="7">
        <v>23305039</v>
      </c>
      <c r="L30" s="7">
        <v>23305039</v>
      </c>
      <c r="M30" s="4">
        <f t="shared" si="0"/>
        <v>0.48946149475556694</v>
      </c>
    </row>
    <row r="31" spans="1:13" ht="16.5" customHeight="1" x14ac:dyDescent="0.25">
      <c r="A31" s="3" t="s">
        <v>49</v>
      </c>
      <c r="B31" s="3" t="s">
        <v>39</v>
      </c>
      <c r="C31" s="3" t="s">
        <v>16</v>
      </c>
      <c r="D31" s="7">
        <v>2048400000</v>
      </c>
      <c r="E31" s="7">
        <v>0</v>
      </c>
      <c r="F31" s="7">
        <v>0</v>
      </c>
      <c r="G31" s="7">
        <v>2048400000</v>
      </c>
      <c r="H31" s="7">
        <v>2040920495.04</v>
      </c>
      <c r="I31" s="7">
        <v>7479504.96</v>
      </c>
      <c r="J31" s="7">
        <v>2039813863.28</v>
      </c>
      <c r="K31" s="7">
        <v>175755521</v>
      </c>
      <c r="L31" s="7">
        <v>175755521</v>
      </c>
      <c r="M31" s="4">
        <f t="shared" si="0"/>
        <v>0.99580836910759618</v>
      </c>
    </row>
    <row r="32" spans="1:13" ht="16.5" customHeight="1" x14ac:dyDescent="0.25">
      <c r="A32" s="3" t="s">
        <v>50</v>
      </c>
      <c r="B32" s="3" t="s">
        <v>39</v>
      </c>
      <c r="C32" s="3" t="s">
        <v>16</v>
      </c>
      <c r="D32" s="7">
        <v>3000000</v>
      </c>
      <c r="E32" s="7">
        <v>0</v>
      </c>
      <c r="F32" s="7">
        <v>0</v>
      </c>
      <c r="G32" s="7">
        <v>3000000</v>
      </c>
      <c r="H32" s="7">
        <v>3000000</v>
      </c>
      <c r="I32" s="7">
        <v>0</v>
      </c>
      <c r="J32" s="7">
        <v>250000</v>
      </c>
      <c r="K32" s="7">
        <v>250000</v>
      </c>
      <c r="L32" s="7">
        <v>250000</v>
      </c>
      <c r="M32" s="4">
        <f t="shared" si="0"/>
        <v>8.3333333333333329E-2</v>
      </c>
    </row>
    <row r="33" spans="1:13" ht="16.5" customHeight="1" x14ac:dyDescent="0.25">
      <c r="A33" s="3" t="s">
        <v>51</v>
      </c>
      <c r="B33" s="3" t="s">
        <v>39</v>
      </c>
      <c r="C33" s="3" t="s">
        <v>16</v>
      </c>
      <c r="D33" s="7">
        <v>3000000</v>
      </c>
      <c r="E33" s="7">
        <v>0</v>
      </c>
      <c r="F33" s="7">
        <v>0</v>
      </c>
      <c r="G33" s="7">
        <v>3000000</v>
      </c>
      <c r="H33" s="7">
        <v>0</v>
      </c>
      <c r="I33" s="7">
        <v>3000000</v>
      </c>
      <c r="J33" s="7">
        <v>0</v>
      </c>
      <c r="K33" s="7">
        <v>0</v>
      </c>
      <c r="L33" s="7">
        <v>0</v>
      </c>
      <c r="M33" s="4">
        <f t="shared" si="0"/>
        <v>0</v>
      </c>
    </row>
    <row r="34" spans="1:13" ht="16.5" customHeight="1" x14ac:dyDescent="0.25">
      <c r="A34" s="3" t="s">
        <v>52</v>
      </c>
      <c r="B34" s="3" t="s">
        <v>53</v>
      </c>
      <c r="C34" s="3" t="s">
        <v>16</v>
      </c>
      <c r="D34" s="7">
        <v>19000000</v>
      </c>
      <c r="E34" s="7">
        <v>0</v>
      </c>
      <c r="F34" s="7">
        <v>0</v>
      </c>
      <c r="G34" s="7">
        <v>19000000</v>
      </c>
      <c r="H34" s="7">
        <v>0</v>
      </c>
      <c r="I34" s="7">
        <v>19000000</v>
      </c>
      <c r="J34" s="7">
        <v>0</v>
      </c>
      <c r="K34" s="7">
        <v>0</v>
      </c>
      <c r="L34" s="7">
        <v>0</v>
      </c>
      <c r="M34" s="4">
        <f t="shared" si="0"/>
        <v>0</v>
      </c>
    </row>
    <row r="35" spans="1:13" ht="16.5" customHeight="1" x14ac:dyDescent="0.25">
      <c r="A35" s="3" t="s">
        <v>54</v>
      </c>
      <c r="B35" s="3" t="s">
        <v>53</v>
      </c>
      <c r="C35" s="3" t="s">
        <v>16</v>
      </c>
      <c r="D35" s="7">
        <v>5196800</v>
      </c>
      <c r="E35" s="7">
        <v>0</v>
      </c>
      <c r="F35" s="7">
        <v>0</v>
      </c>
      <c r="G35" s="7">
        <v>5196800</v>
      </c>
      <c r="H35" s="7">
        <v>2600000</v>
      </c>
      <c r="I35" s="7">
        <v>2596800</v>
      </c>
      <c r="J35" s="7">
        <v>2600000</v>
      </c>
      <c r="K35" s="7">
        <v>2600000</v>
      </c>
      <c r="L35" s="7">
        <v>2600000</v>
      </c>
      <c r="M35" s="4">
        <f t="shared" si="0"/>
        <v>0.50030788177339902</v>
      </c>
    </row>
    <row r="36" spans="1:13" ht="16.5" customHeight="1" x14ac:dyDescent="0.25">
      <c r="A36" s="3" t="s">
        <v>55</v>
      </c>
      <c r="B36" s="3" t="s">
        <v>53</v>
      </c>
      <c r="C36" s="3" t="s">
        <v>16</v>
      </c>
      <c r="D36" s="7">
        <v>37000000</v>
      </c>
      <c r="E36" s="7">
        <v>0</v>
      </c>
      <c r="F36" s="7">
        <v>0</v>
      </c>
      <c r="G36" s="7">
        <v>37000000</v>
      </c>
      <c r="H36" s="7">
        <v>0</v>
      </c>
      <c r="I36" s="7">
        <v>37000000</v>
      </c>
      <c r="J36" s="7">
        <v>0</v>
      </c>
      <c r="K36" s="7">
        <v>0</v>
      </c>
      <c r="L36" s="7">
        <v>0</v>
      </c>
      <c r="M36" s="4">
        <f t="shared" si="0"/>
        <v>0</v>
      </c>
    </row>
    <row r="37" spans="1:13" ht="16.5" customHeight="1" x14ac:dyDescent="0.25">
      <c r="A37" s="3" t="s">
        <v>56</v>
      </c>
      <c r="B37" s="3" t="s">
        <v>57</v>
      </c>
      <c r="C37" s="3" t="s">
        <v>16</v>
      </c>
      <c r="D37" s="7">
        <v>10000000</v>
      </c>
      <c r="E37" s="7">
        <v>0</v>
      </c>
      <c r="F37" s="7">
        <v>4889206</v>
      </c>
      <c r="G37" s="7">
        <v>5110794</v>
      </c>
      <c r="H37" s="7">
        <v>0</v>
      </c>
      <c r="I37" s="7">
        <v>5110794</v>
      </c>
      <c r="J37" s="7">
        <v>0</v>
      </c>
      <c r="K37" s="7">
        <v>0</v>
      </c>
      <c r="L37" s="7">
        <v>0</v>
      </c>
      <c r="M37" s="4">
        <f t="shared" si="0"/>
        <v>0</v>
      </c>
    </row>
  </sheetData>
  <mergeCells count="4">
    <mergeCell ref="A1:M1"/>
    <mergeCell ref="A2:M2"/>
    <mergeCell ref="A3:M3"/>
    <mergeCell ref="A4:M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GENERALES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Raúl Andrés Rios Álvarez</dc:creator>
  <cp:lastModifiedBy>Raúl Andrés Rios Álvarez</cp:lastModifiedBy>
  <dcterms:created xsi:type="dcterms:W3CDTF">2024-07-09T15:02:05Z</dcterms:created>
  <dcterms:modified xsi:type="dcterms:W3CDTF">2024-07-09T17:18:52Z</dcterms:modified>
</cp:coreProperties>
</file>